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BACAD4DF-D997-463F-8521-10B695F3BE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3" i="1" l="1"/>
  <c r="K44" i="1"/>
  <c r="K45" i="1"/>
  <c r="K46" i="1"/>
  <c r="K47" i="1"/>
  <c r="K49" i="1"/>
  <c r="K50" i="1"/>
  <c r="K51" i="1"/>
  <c r="K52" i="1"/>
  <c r="K54" i="1"/>
  <c r="K55" i="1"/>
  <c r="K56" i="1"/>
  <c r="K57" i="1"/>
  <c r="K9" i="1"/>
  <c r="K10" i="1"/>
  <c r="K11" i="1"/>
  <c r="K12" i="1"/>
  <c r="K13" i="1"/>
  <c r="K14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J58" i="1"/>
  <c r="I58" i="1"/>
  <c r="H58" i="1"/>
  <c r="G58" i="1"/>
  <c r="K58" i="1" s="1"/>
  <c r="F58" i="1"/>
  <c r="E58" i="1"/>
  <c r="D58" i="1"/>
  <c r="C58" i="1"/>
  <c r="J52" i="1"/>
  <c r="I52" i="1"/>
  <c r="H52" i="1"/>
  <c r="G52" i="1"/>
  <c r="F52" i="1"/>
  <c r="E52" i="1"/>
  <c r="C52" i="1"/>
  <c r="D52" i="1" s="1"/>
  <c r="J48" i="1"/>
  <c r="I48" i="1"/>
  <c r="H48" i="1"/>
  <c r="G48" i="1"/>
  <c r="F48" i="1"/>
  <c r="E48" i="1"/>
  <c r="C48" i="1"/>
  <c r="J41" i="1"/>
  <c r="I41" i="1"/>
  <c r="I42" i="1" s="1"/>
  <c r="I53" i="1" s="1"/>
  <c r="H41" i="1"/>
  <c r="G41" i="1"/>
  <c r="F41" i="1"/>
  <c r="E41" i="1"/>
  <c r="C41" i="1"/>
  <c r="C21" i="1"/>
  <c r="J21" i="1"/>
  <c r="I21" i="1"/>
  <c r="H21" i="1"/>
  <c r="G21" i="1"/>
  <c r="G42" i="1" s="1"/>
  <c r="F21" i="1"/>
  <c r="E21" i="1"/>
  <c r="K15" i="1"/>
  <c r="K16" i="1"/>
  <c r="K17" i="1"/>
  <c r="K18" i="1"/>
  <c r="K19" i="1"/>
  <c r="K20" i="1"/>
  <c r="D41" i="1" l="1"/>
  <c r="H42" i="1"/>
  <c r="K48" i="1"/>
  <c r="I59" i="1"/>
  <c r="K21" i="1"/>
  <c r="E42" i="1"/>
  <c r="K42" i="1" s="1"/>
  <c r="J42" i="1"/>
  <c r="J53" i="1" s="1"/>
  <c r="J59" i="1" s="1"/>
  <c r="G53" i="1"/>
  <c r="G59" i="1" s="1"/>
  <c r="D48" i="1"/>
  <c r="K41" i="1"/>
  <c r="C42" i="1"/>
  <c r="C53" i="1" s="1"/>
  <c r="C59" i="1" s="1"/>
  <c r="H53" i="1"/>
  <c r="H59" i="1" s="1"/>
  <c r="F42" i="1"/>
  <c r="F53" i="1"/>
  <c r="F59" i="1" s="1"/>
  <c r="E53" i="1"/>
  <c r="E59" i="1" s="1"/>
  <c r="D21" i="1"/>
  <c r="D42" i="1" l="1"/>
  <c r="D59" i="1"/>
  <c r="K59" i="1"/>
  <c r="D53" i="1"/>
  <c r="K53" i="1"/>
</calcChain>
</file>

<file path=xl/sharedStrings.xml><?xml version="1.0" encoding="utf-8"?>
<sst xmlns="http://schemas.openxmlformats.org/spreadsheetml/2006/main" count="69" uniqueCount="65">
  <si>
    <t>BANKWISE GECL POSITION IN UT CHANDIGARH  AS ON 31.03.2022</t>
  </si>
  <si>
    <t>31.03.2022</t>
  </si>
  <si>
    <t>Amount in lac</t>
  </si>
  <si>
    <t>Sr. No.</t>
  </si>
  <si>
    <t>NAME OF THE BANK</t>
  </si>
  <si>
    <t>No of Eligible Customer</t>
  </si>
  <si>
    <t>Out of Eligible Out of Eligible Customers No. of
Customers are not intrested / rejectintrested / reject</t>
  </si>
  <si>
    <t>Application Received</t>
  </si>
  <si>
    <t>Sanction</t>
  </si>
  <si>
    <t>Disbursement</t>
  </si>
  <si>
    <t>Achievement in % age</t>
  </si>
  <si>
    <t>No.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</si>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</sst>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" fontId="4" fillId="2" borderId="0" xfId="0" applyNumberFormat="1" applyFont="1" applyFill="1"/>
    <xf numFmtId="0" fontId="1" fillId="0" borderId="0" xfId="0" applyFont="1"/>
    <xf numFmtId="0" fontId="5" fillId="0" borderId="0" xfId="0" applyFont="1"/>
    <xf numFmtId="0" fontId="0" fillId="3" borderId="0" xfId="0" applyFill="1"/>
    <xf numFmtId="0" fontId="6" fillId="0" borderId="2" xfId="0" applyFont="1" applyBorder="1" applyAlignment="1">
      <alignment horizontal="center" vertical="center"/>
    </xf>
    <xf numFmtId="0" fontId="1" fillId="3" borderId="0" xfId="0" applyFont="1" applyFill="1"/>
    <xf numFmtId="0" fontId="0" fillId="3" borderId="6" xfId="0" applyFill="1" applyBorder="1"/>
    <xf numFmtId="0" fontId="1" fillId="3" borderId="6" xfId="0" applyFont="1" applyFill="1" applyBorder="1"/>
    <xf numFmtId="0" fontId="0" fillId="0" borderId="6" xfId="0" applyBorder="1"/>
    <xf numFmtId="0" fontId="1" fillId="3" borderId="6" xfId="0" applyFont="1" applyFill="1" applyBorder="1"/>
    <xf numFmtId="2" fontId="0" fillId="0" borderId="6" xfId="0" applyNumberFormat="1" applyBorder="1"/>
    <xf numFmtId="2" fontId="1" fillId="0" borderId="6" xfId="0" applyNumberFormat="1" applyFont="1" applyBorder="1"/>
    <xf numFmtId="1" fontId="0" fillId="0" borderId="6" xfId="0" applyNumberFormat="1" applyBorder="1"/>
    <xf numFmtId="1" fontId="1" fillId="3" borderId="6" xfId="0" applyNumberFormat="1" applyFont="1" applyFill="1" applyBorder="1"/>
    <xf numFmtId="2" fontId="0" fillId="0" borderId="6" xfId="0" applyNumberFormat="1" applyFont="1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3" borderId="6" xfId="0" applyFont="1" applyFill="1" applyBorder="1"/>
    <xf numFmtId="0" fontId="7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tabSelected="1" workbookViewId="0">
      <pane xSplit="2" ySplit="8" topLeftCell="E54" activePane="bottomRight" state="frozen"/>
      <selection pane="topRight" activeCell="C1" sqref="C1"/>
      <selection pane="bottomLeft" activeCell="A9" sqref="A9"/>
      <selection pane="bottomRight" sqref="A1:K59"/>
    </sheetView>
  </sheetViews>
  <sheetFormatPr defaultRowHeight="15" x14ac:dyDescent="0.25"/>
  <cols>
    <col min="1" max="1" width="9.140625" style="6" customWidth="1"/>
    <col min="2" max="2" width="24.140625" customWidth="1"/>
    <col min="3" max="3" width="16.85546875" customWidth="1"/>
    <col min="4" max="4" width="24.140625" customWidth="1"/>
    <col min="5" max="5" width="16" customWidth="1"/>
    <col min="6" max="6" width="16.5703125" customWidth="1"/>
    <col min="7" max="7" width="15.5703125" customWidth="1"/>
    <col min="8" max="8" width="15.28515625" customWidth="1"/>
    <col min="9" max="10" width="16" customWidth="1"/>
    <col min="11" max="11" width="17.5703125" customWidth="1"/>
  </cols>
  <sheetData>
    <row r="1" spans="1:11" ht="21.75" x14ac:dyDescent="0.4">
      <c r="I1" s="25" t="s">
        <v>64</v>
      </c>
      <c r="J1" s="1"/>
    </row>
    <row r="2" spans="1:11" ht="21" thickBot="1" x14ac:dyDescent="0.35">
      <c r="I2" s="1"/>
      <c r="J2" s="1"/>
    </row>
    <row r="3" spans="1:11" ht="38.25" customHeight="1" thickBot="1" x14ac:dyDescent="0.3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8"/>
    </row>
    <row r="4" spans="1:11" ht="18" x14ac:dyDescent="0.25">
      <c r="B4" s="2"/>
      <c r="C4" s="2"/>
      <c r="D4" s="2"/>
      <c r="E4" s="2"/>
      <c r="F4" s="2"/>
      <c r="K4" s="3" t="s">
        <v>1</v>
      </c>
    </row>
    <row r="5" spans="1:11" ht="18" x14ac:dyDescent="0.25">
      <c r="B5" s="2"/>
      <c r="C5" s="2"/>
      <c r="D5" s="2"/>
      <c r="E5" s="2"/>
      <c r="F5" s="2"/>
    </row>
    <row r="6" spans="1:11" ht="18.75" x14ac:dyDescent="0.3">
      <c r="B6" s="4"/>
      <c r="C6" s="4"/>
      <c r="D6" s="4"/>
      <c r="E6" s="4"/>
      <c r="F6" s="4"/>
      <c r="G6" s="4"/>
      <c r="H6" s="4"/>
      <c r="I6" s="5" t="s">
        <v>2</v>
      </c>
      <c r="J6" s="5"/>
    </row>
    <row r="7" spans="1:11" ht="15.75" x14ac:dyDescent="0.25">
      <c r="A7" s="18" t="s">
        <v>3</v>
      </c>
      <c r="B7" s="21" t="s">
        <v>4</v>
      </c>
      <c r="C7" s="21" t="s">
        <v>5</v>
      </c>
      <c r="D7" s="21" t="s">
        <v>6</v>
      </c>
      <c r="E7" s="20" t="s">
        <v>7</v>
      </c>
      <c r="F7" s="20"/>
      <c r="G7" s="20" t="s">
        <v>8</v>
      </c>
      <c r="H7" s="20"/>
      <c r="I7" s="22" t="s">
        <v>9</v>
      </c>
      <c r="J7" s="23"/>
      <c r="K7" s="21" t="s">
        <v>10</v>
      </c>
    </row>
    <row r="8" spans="1:11" ht="59.25" customHeight="1" x14ac:dyDescent="0.25">
      <c r="A8" s="19"/>
      <c r="B8" s="19"/>
      <c r="C8" s="19"/>
      <c r="D8" s="19"/>
      <c r="E8" s="7" t="s">
        <v>11</v>
      </c>
      <c r="F8" s="7" t="s">
        <v>12</v>
      </c>
      <c r="G8" s="7" t="s">
        <v>11</v>
      </c>
      <c r="H8" s="7" t="s">
        <v>12</v>
      </c>
      <c r="I8" s="7" t="s">
        <v>11</v>
      </c>
      <c r="J8" s="7" t="s">
        <v>12</v>
      </c>
      <c r="K8" s="19"/>
    </row>
    <row r="9" spans="1:11" x14ac:dyDescent="0.25">
      <c r="A9" s="9">
        <v>1</v>
      </c>
      <c r="B9" s="11" t="s">
        <v>13</v>
      </c>
      <c r="C9" s="11">
        <v>150</v>
      </c>
      <c r="D9" s="11">
        <v>0</v>
      </c>
      <c r="E9" s="11">
        <v>150</v>
      </c>
      <c r="F9" s="15">
        <v>1698</v>
      </c>
      <c r="G9" s="11">
        <v>150</v>
      </c>
      <c r="H9" s="15">
        <v>1698</v>
      </c>
      <c r="I9" s="11">
        <v>150</v>
      </c>
      <c r="J9" s="15">
        <v>1698</v>
      </c>
      <c r="K9" s="11">
        <f>G9/E9%</f>
        <v>100</v>
      </c>
    </row>
    <row r="10" spans="1:11" x14ac:dyDescent="0.25">
      <c r="A10" s="9">
        <v>2</v>
      </c>
      <c r="B10" s="11" t="s">
        <v>14</v>
      </c>
      <c r="C10" s="11">
        <v>289</v>
      </c>
      <c r="D10" s="11">
        <v>43</v>
      </c>
      <c r="E10" s="11">
        <v>245</v>
      </c>
      <c r="F10" s="15">
        <v>1680</v>
      </c>
      <c r="G10" s="11">
        <v>245</v>
      </c>
      <c r="H10" s="15">
        <v>1678.09</v>
      </c>
      <c r="I10" s="11">
        <v>245</v>
      </c>
      <c r="J10" s="15">
        <v>1678.07</v>
      </c>
      <c r="K10" s="11">
        <f t="shared" ref="K10:K13" si="0">G10/E10%</f>
        <v>99.999999999999986</v>
      </c>
    </row>
    <row r="11" spans="1:11" x14ac:dyDescent="0.25">
      <c r="A11" s="9">
        <v>3</v>
      </c>
      <c r="B11" s="11" t="s">
        <v>15</v>
      </c>
      <c r="C11" s="11">
        <v>176</v>
      </c>
      <c r="D11" s="11">
        <v>87</v>
      </c>
      <c r="E11" s="11">
        <v>89</v>
      </c>
      <c r="F11" s="15">
        <v>460</v>
      </c>
      <c r="G11" s="11">
        <v>89</v>
      </c>
      <c r="H11" s="15">
        <v>456.43</v>
      </c>
      <c r="I11" s="11">
        <v>89</v>
      </c>
      <c r="J11" s="15">
        <v>456.43</v>
      </c>
      <c r="K11" s="11">
        <f t="shared" si="0"/>
        <v>100</v>
      </c>
    </row>
    <row r="12" spans="1:11" x14ac:dyDescent="0.25">
      <c r="A12" s="9">
        <v>4</v>
      </c>
      <c r="B12" s="11" t="s">
        <v>16</v>
      </c>
      <c r="C12" s="11">
        <v>739</v>
      </c>
      <c r="D12" s="11">
        <v>77</v>
      </c>
      <c r="E12" s="11">
        <v>642</v>
      </c>
      <c r="F12" s="15">
        <v>5122.55</v>
      </c>
      <c r="G12" s="11">
        <v>642</v>
      </c>
      <c r="H12" s="15">
        <v>5095.22</v>
      </c>
      <c r="I12" s="11">
        <v>642</v>
      </c>
      <c r="J12" s="15">
        <v>5095.22</v>
      </c>
      <c r="K12" s="11">
        <f t="shared" si="0"/>
        <v>100</v>
      </c>
    </row>
    <row r="13" spans="1:11" x14ac:dyDescent="0.25">
      <c r="A13" s="9">
        <v>5</v>
      </c>
      <c r="B13" s="11" t="s">
        <v>17</v>
      </c>
      <c r="C13" s="11">
        <v>11</v>
      </c>
      <c r="D13" s="11">
        <v>0</v>
      </c>
      <c r="E13" s="11">
        <v>11</v>
      </c>
      <c r="F13" s="15">
        <v>9</v>
      </c>
      <c r="G13" s="11">
        <v>11</v>
      </c>
      <c r="H13" s="15">
        <v>9</v>
      </c>
      <c r="I13" s="11">
        <v>11</v>
      </c>
      <c r="J13" s="15">
        <v>9</v>
      </c>
      <c r="K13" s="11">
        <f t="shared" si="0"/>
        <v>100</v>
      </c>
    </row>
    <row r="14" spans="1:11" x14ac:dyDescent="0.25">
      <c r="A14" s="9">
        <v>6</v>
      </c>
      <c r="B14" s="11" t="s">
        <v>18</v>
      </c>
      <c r="C14" s="11">
        <v>262</v>
      </c>
      <c r="D14" s="11">
        <v>148</v>
      </c>
      <c r="E14" s="11">
        <v>114</v>
      </c>
      <c r="F14" s="15">
        <v>918.56</v>
      </c>
      <c r="G14" s="11">
        <v>101</v>
      </c>
      <c r="H14" s="15">
        <v>903.58</v>
      </c>
      <c r="I14" s="11">
        <v>101</v>
      </c>
      <c r="J14" s="15">
        <v>903.58</v>
      </c>
      <c r="K14" s="13">
        <f>G14/E14%</f>
        <v>88.596491228070178</v>
      </c>
    </row>
    <row r="15" spans="1:11" x14ac:dyDescent="0.25">
      <c r="A15" s="9">
        <v>7</v>
      </c>
      <c r="B15" s="11" t="s">
        <v>19</v>
      </c>
      <c r="C15" s="11">
        <v>235</v>
      </c>
      <c r="D15" s="11">
        <v>51</v>
      </c>
      <c r="E15" s="11">
        <v>184</v>
      </c>
      <c r="F15" s="15">
        <v>892.1</v>
      </c>
      <c r="G15" s="11">
        <v>184</v>
      </c>
      <c r="H15" s="15">
        <v>892.1</v>
      </c>
      <c r="I15" s="11">
        <v>120</v>
      </c>
      <c r="J15" s="15">
        <v>779.2</v>
      </c>
      <c r="K15" s="11">
        <f>G15/E15%</f>
        <v>100</v>
      </c>
    </row>
    <row r="16" spans="1:11" x14ac:dyDescent="0.25">
      <c r="A16" s="9">
        <v>8</v>
      </c>
      <c r="B16" s="11" t="s">
        <v>20</v>
      </c>
      <c r="C16" s="11">
        <v>442</v>
      </c>
      <c r="D16" s="11">
        <v>0</v>
      </c>
      <c r="E16" s="11">
        <v>442</v>
      </c>
      <c r="F16" s="15">
        <v>5513.25</v>
      </c>
      <c r="G16" s="11">
        <v>442</v>
      </c>
      <c r="H16" s="15">
        <v>5513.25</v>
      </c>
      <c r="I16" s="11">
        <v>442</v>
      </c>
      <c r="J16" s="15">
        <v>5513.25</v>
      </c>
      <c r="K16" s="11">
        <f t="shared" ref="K16:K19" si="1">G16/E16%</f>
        <v>100</v>
      </c>
    </row>
    <row r="17" spans="1:11" x14ac:dyDescent="0.25">
      <c r="A17" s="9">
        <v>9</v>
      </c>
      <c r="B17" s="11" t="s">
        <v>21</v>
      </c>
      <c r="C17" s="11">
        <v>926</v>
      </c>
      <c r="D17" s="11">
        <v>307</v>
      </c>
      <c r="E17" s="11">
        <v>619</v>
      </c>
      <c r="F17" s="15">
        <v>6597.51</v>
      </c>
      <c r="G17" s="11">
        <v>619</v>
      </c>
      <c r="H17" s="15">
        <v>6597.51</v>
      </c>
      <c r="I17" s="11">
        <v>619</v>
      </c>
      <c r="J17" s="15">
        <v>6597.51</v>
      </c>
      <c r="K17" s="11">
        <f t="shared" si="1"/>
        <v>100</v>
      </c>
    </row>
    <row r="18" spans="1:11" x14ac:dyDescent="0.25">
      <c r="A18" s="9">
        <v>10</v>
      </c>
      <c r="B18" s="11" t="s">
        <v>22</v>
      </c>
      <c r="C18" s="11">
        <v>0</v>
      </c>
      <c r="D18" s="11">
        <v>0</v>
      </c>
      <c r="E18" s="11">
        <v>0</v>
      </c>
      <c r="F18" s="15">
        <v>0</v>
      </c>
      <c r="G18" s="11">
        <v>0</v>
      </c>
      <c r="H18" s="15">
        <v>0</v>
      </c>
      <c r="I18" s="11">
        <v>0</v>
      </c>
      <c r="J18" s="15">
        <v>0</v>
      </c>
      <c r="K18" s="11" t="e">
        <f t="shared" si="1"/>
        <v>#DIV/0!</v>
      </c>
    </row>
    <row r="19" spans="1:11" x14ac:dyDescent="0.25">
      <c r="A19" s="9">
        <v>11</v>
      </c>
      <c r="B19" s="11" t="s">
        <v>23</v>
      </c>
      <c r="C19" s="11">
        <v>109</v>
      </c>
      <c r="D19" s="11">
        <v>0</v>
      </c>
      <c r="E19" s="11">
        <v>109</v>
      </c>
      <c r="F19" s="15">
        <v>1300.54</v>
      </c>
      <c r="G19" s="11">
        <v>109</v>
      </c>
      <c r="H19" s="15">
        <v>1300.54</v>
      </c>
      <c r="I19" s="11">
        <v>109</v>
      </c>
      <c r="J19" s="15">
        <v>1300.54</v>
      </c>
      <c r="K19" s="13">
        <f t="shared" si="1"/>
        <v>99.999999999999986</v>
      </c>
    </row>
    <row r="20" spans="1:11" x14ac:dyDescent="0.25">
      <c r="A20" s="9">
        <v>12</v>
      </c>
      <c r="B20" s="11" t="s">
        <v>24</v>
      </c>
      <c r="C20" s="11">
        <v>0</v>
      </c>
      <c r="D20" s="11">
        <v>0</v>
      </c>
      <c r="E20" s="11">
        <v>0</v>
      </c>
      <c r="F20" s="15">
        <v>0</v>
      </c>
      <c r="G20" s="11">
        <v>0</v>
      </c>
      <c r="H20" s="15">
        <v>0</v>
      </c>
      <c r="I20" s="11">
        <v>0</v>
      </c>
      <c r="J20" s="15">
        <v>0</v>
      </c>
      <c r="K20" s="11" t="e">
        <f>G20/E20%</f>
        <v>#DIV/0!</v>
      </c>
    </row>
    <row r="21" spans="1:11" s="8" customFormat="1" x14ac:dyDescent="0.25">
      <c r="A21" s="24" t="s">
        <v>25</v>
      </c>
      <c r="B21" s="24"/>
      <c r="C21" s="12">
        <f t="shared" ref="C21" si="2">SUM(C9:C20)</f>
        <v>3339</v>
      </c>
      <c r="D21" s="12">
        <f>C21-E21</f>
        <v>734</v>
      </c>
      <c r="E21" s="10">
        <f>SUM(E9:E20)</f>
        <v>2605</v>
      </c>
      <c r="F21" s="16">
        <f t="shared" ref="F21:J21" si="3">SUM(F9:F20)</f>
        <v>24191.510000000002</v>
      </c>
      <c r="G21" s="12">
        <f t="shared" si="3"/>
        <v>2592</v>
      </c>
      <c r="H21" s="16">
        <f t="shared" si="3"/>
        <v>24143.72</v>
      </c>
      <c r="I21" s="12">
        <f t="shared" si="3"/>
        <v>2528</v>
      </c>
      <c r="J21" s="16">
        <f t="shared" si="3"/>
        <v>24030.800000000003</v>
      </c>
      <c r="K21" s="14">
        <f>G21/E21%</f>
        <v>99.500959692898263</v>
      </c>
    </row>
    <row r="22" spans="1:11" x14ac:dyDescent="0.25">
      <c r="A22" s="9">
        <v>13</v>
      </c>
      <c r="B22" s="11" t="s">
        <v>26</v>
      </c>
      <c r="C22" s="11">
        <v>0</v>
      </c>
      <c r="D22" s="11">
        <v>0</v>
      </c>
      <c r="E22" s="11">
        <v>0</v>
      </c>
      <c r="F22" s="15">
        <v>0</v>
      </c>
      <c r="G22" s="11">
        <v>0</v>
      </c>
      <c r="H22" s="15">
        <v>0</v>
      </c>
      <c r="I22" s="11">
        <v>0</v>
      </c>
      <c r="J22" s="15">
        <v>0</v>
      </c>
      <c r="K22" s="17" t="e">
        <f t="shared" ref="K22:K59" si="4">G22/E22%</f>
        <v>#DIV/0!</v>
      </c>
    </row>
    <row r="23" spans="1:11" x14ac:dyDescent="0.25">
      <c r="A23" s="9">
        <v>14</v>
      </c>
      <c r="B23" s="11" t="s">
        <v>27</v>
      </c>
      <c r="C23" s="11">
        <v>0</v>
      </c>
      <c r="D23" s="11">
        <v>0</v>
      </c>
      <c r="E23" s="11">
        <v>0</v>
      </c>
      <c r="F23" s="15">
        <v>0</v>
      </c>
      <c r="G23" s="11">
        <v>0</v>
      </c>
      <c r="H23" s="15">
        <v>0</v>
      </c>
      <c r="I23" s="11">
        <v>0</v>
      </c>
      <c r="J23" s="15">
        <v>0</v>
      </c>
      <c r="K23" s="17" t="e">
        <f t="shared" si="4"/>
        <v>#DIV/0!</v>
      </c>
    </row>
    <row r="24" spans="1:11" x14ac:dyDescent="0.25">
      <c r="A24" s="9">
        <v>15</v>
      </c>
      <c r="B24" s="11" t="s">
        <v>28</v>
      </c>
      <c r="C24" s="11">
        <v>0</v>
      </c>
      <c r="D24" s="11">
        <v>0</v>
      </c>
      <c r="E24" s="11">
        <v>0</v>
      </c>
      <c r="F24" s="15">
        <v>0</v>
      </c>
      <c r="G24" s="11">
        <v>0</v>
      </c>
      <c r="H24" s="15">
        <v>0</v>
      </c>
      <c r="I24" s="11">
        <v>0</v>
      </c>
      <c r="J24" s="15">
        <v>0</v>
      </c>
      <c r="K24" s="17" t="e">
        <f t="shared" si="4"/>
        <v>#DIV/0!</v>
      </c>
    </row>
    <row r="25" spans="1:11" x14ac:dyDescent="0.25">
      <c r="A25" s="9">
        <v>16</v>
      </c>
      <c r="B25" s="11" t="s">
        <v>29</v>
      </c>
      <c r="C25" s="11">
        <v>9</v>
      </c>
      <c r="D25" s="11">
        <v>3</v>
      </c>
      <c r="E25" s="11">
        <v>6</v>
      </c>
      <c r="F25" s="15">
        <v>95.65</v>
      </c>
      <c r="G25" s="11">
        <v>6</v>
      </c>
      <c r="H25" s="15">
        <v>95.65</v>
      </c>
      <c r="I25" s="11">
        <v>6</v>
      </c>
      <c r="J25" s="15">
        <v>95.65</v>
      </c>
      <c r="K25" s="17">
        <f t="shared" si="4"/>
        <v>100</v>
      </c>
    </row>
    <row r="26" spans="1:11" x14ac:dyDescent="0.25">
      <c r="A26" s="9">
        <v>17</v>
      </c>
      <c r="B26" s="11" t="s">
        <v>30</v>
      </c>
      <c r="C26" s="11">
        <v>0</v>
      </c>
      <c r="D26" s="11">
        <v>0</v>
      </c>
      <c r="E26" s="11">
        <v>0</v>
      </c>
      <c r="F26" s="15">
        <v>0</v>
      </c>
      <c r="G26" s="11">
        <v>0</v>
      </c>
      <c r="H26" s="15">
        <v>0</v>
      </c>
      <c r="I26" s="11">
        <v>0</v>
      </c>
      <c r="J26" s="15">
        <v>0</v>
      </c>
      <c r="K26" s="17" t="e">
        <f t="shared" si="4"/>
        <v>#DIV/0!</v>
      </c>
    </row>
    <row r="27" spans="1:11" x14ac:dyDescent="0.25">
      <c r="A27" s="9">
        <v>18</v>
      </c>
      <c r="B27" s="11" t="s">
        <v>31</v>
      </c>
      <c r="C27" s="11">
        <v>0</v>
      </c>
      <c r="D27" s="11">
        <v>0</v>
      </c>
      <c r="E27" s="11">
        <v>0</v>
      </c>
      <c r="F27" s="15">
        <v>0</v>
      </c>
      <c r="G27" s="11">
        <v>0</v>
      </c>
      <c r="H27" s="15">
        <v>0</v>
      </c>
      <c r="I27" s="11">
        <v>0</v>
      </c>
      <c r="J27" s="15">
        <v>0</v>
      </c>
      <c r="K27" s="17" t="e">
        <f t="shared" si="4"/>
        <v>#DIV/0!</v>
      </c>
    </row>
    <row r="28" spans="1:11" x14ac:dyDescent="0.25">
      <c r="A28" s="9">
        <v>19</v>
      </c>
      <c r="B28" s="11" t="s">
        <v>32</v>
      </c>
      <c r="C28" s="11">
        <v>1419</v>
      </c>
      <c r="D28" s="11">
        <v>0</v>
      </c>
      <c r="E28" s="11">
        <v>1419</v>
      </c>
      <c r="F28" s="15">
        <v>26708.67</v>
      </c>
      <c r="G28" s="11">
        <v>320</v>
      </c>
      <c r="H28" s="15">
        <v>17498.36</v>
      </c>
      <c r="I28" s="11">
        <v>320</v>
      </c>
      <c r="J28" s="15">
        <v>17498.36</v>
      </c>
      <c r="K28" s="17">
        <f t="shared" si="4"/>
        <v>22.551092318534181</v>
      </c>
    </row>
    <row r="29" spans="1:11" x14ac:dyDescent="0.25">
      <c r="A29" s="9">
        <v>20</v>
      </c>
      <c r="B29" s="11" t="s">
        <v>33</v>
      </c>
      <c r="C29" s="11">
        <v>1285</v>
      </c>
      <c r="D29" s="11">
        <v>0</v>
      </c>
      <c r="E29" s="11">
        <v>1285</v>
      </c>
      <c r="F29" s="15">
        <v>18026</v>
      </c>
      <c r="G29" s="11">
        <v>1285</v>
      </c>
      <c r="H29" s="15">
        <v>18026</v>
      </c>
      <c r="I29" s="11">
        <v>383</v>
      </c>
      <c r="J29" s="15">
        <v>11656</v>
      </c>
      <c r="K29" s="17">
        <f t="shared" si="4"/>
        <v>100</v>
      </c>
    </row>
    <row r="30" spans="1:11" x14ac:dyDescent="0.25">
      <c r="A30" s="9">
        <v>21</v>
      </c>
      <c r="B30" s="11" t="s">
        <v>34</v>
      </c>
      <c r="C30" s="11">
        <v>338</v>
      </c>
      <c r="D30" s="11">
        <v>228</v>
      </c>
      <c r="E30" s="11">
        <v>110</v>
      </c>
      <c r="F30" s="15">
        <v>2024</v>
      </c>
      <c r="G30" s="11">
        <v>110</v>
      </c>
      <c r="H30" s="15">
        <v>2024</v>
      </c>
      <c r="I30" s="11">
        <v>110</v>
      </c>
      <c r="J30" s="15">
        <v>2024</v>
      </c>
      <c r="K30" s="17">
        <f t="shared" si="4"/>
        <v>99.999999999999986</v>
      </c>
    </row>
    <row r="31" spans="1:11" x14ac:dyDescent="0.25">
      <c r="A31" s="9">
        <v>22</v>
      </c>
      <c r="B31" s="11" t="s">
        <v>35</v>
      </c>
      <c r="C31" s="11">
        <v>353</v>
      </c>
      <c r="D31" s="11">
        <v>0</v>
      </c>
      <c r="E31" s="11">
        <v>353</v>
      </c>
      <c r="F31" s="15">
        <v>4652.32</v>
      </c>
      <c r="G31" s="11">
        <v>353</v>
      </c>
      <c r="H31" s="15">
        <v>4652.32</v>
      </c>
      <c r="I31" s="11">
        <v>334</v>
      </c>
      <c r="J31" s="15">
        <v>4413.04</v>
      </c>
      <c r="K31" s="17">
        <f t="shared" si="4"/>
        <v>100</v>
      </c>
    </row>
    <row r="32" spans="1:11" x14ac:dyDescent="0.25">
      <c r="A32" s="9">
        <v>23</v>
      </c>
      <c r="B32" s="11" t="s">
        <v>36</v>
      </c>
      <c r="C32" s="11">
        <v>470</v>
      </c>
      <c r="D32" s="11">
        <v>171</v>
      </c>
      <c r="E32" s="11">
        <v>299</v>
      </c>
      <c r="F32" s="15">
        <v>4862</v>
      </c>
      <c r="G32" s="11">
        <v>299</v>
      </c>
      <c r="H32" s="15">
        <v>4862</v>
      </c>
      <c r="I32" s="11">
        <v>298</v>
      </c>
      <c r="J32" s="15">
        <v>4734</v>
      </c>
      <c r="K32" s="17">
        <f t="shared" si="4"/>
        <v>99.999999999999986</v>
      </c>
    </row>
    <row r="33" spans="1:11" x14ac:dyDescent="0.25">
      <c r="A33" s="9">
        <v>24</v>
      </c>
      <c r="B33" s="11" t="s">
        <v>37</v>
      </c>
      <c r="C33" s="11">
        <v>34</v>
      </c>
      <c r="D33" s="11">
        <v>1</v>
      </c>
      <c r="E33" s="11">
        <v>33</v>
      </c>
      <c r="F33" s="15">
        <v>1322.8</v>
      </c>
      <c r="G33" s="11">
        <v>33</v>
      </c>
      <c r="H33" s="15">
        <v>1322.8</v>
      </c>
      <c r="I33" s="11">
        <v>33</v>
      </c>
      <c r="J33" s="15">
        <v>1322.8</v>
      </c>
      <c r="K33" s="17">
        <f t="shared" si="4"/>
        <v>100</v>
      </c>
    </row>
    <row r="34" spans="1:11" x14ac:dyDescent="0.25">
      <c r="A34" s="9">
        <v>25</v>
      </c>
      <c r="B34" s="11" t="s">
        <v>38</v>
      </c>
      <c r="C34" s="11">
        <v>0</v>
      </c>
      <c r="D34" s="11">
        <v>0</v>
      </c>
      <c r="E34" s="11">
        <v>0</v>
      </c>
      <c r="F34" s="15">
        <v>0</v>
      </c>
      <c r="G34" s="11">
        <v>0</v>
      </c>
      <c r="H34" s="15">
        <v>0</v>
      </c>
      <c r="I34" s="11">
        <v>0</v>
      </c>
      <c r="J34" s="15">
        <v>0</v>
      </c>
      <c r="K34" s="17" t="e">
        <f t="shared" si="4"/>
        <v>#DIV/0!</v>
      </c>
    </row>
    <row r="35" spans="1:11" x14ac:dyDescent="0.25">
      <c r="A35" s="9">
        <v>26</v>
      </c>
      <c r="B35" s="11" t="s">
        <v>39</v>
      </c>
      <c r="C35" s="11">
        <v>6</v>
      </c>
      <c r="D35" s="11">
        <v>0</v>
      </c>
      <c r="E35" s="11">
        <v>6</v>
      </c>
      <c r="F35" s="15">
        <v>1105.74</v>
      </c>
      <c r="G35" s="11">
        <v>6</v>
      </c>
      <c r="H35" s="15">
        <v>1105.74</v>
      </c>
      <c r="I35" s="11">
        <v>6</v>
      </c>
      <c r="J35" s="15">
        <v>1105.74</v>
      </c>
      <c r="K35" s="17">
        <f t="shared" si="4"/>
        <v>100</v>
      </c>
    </row>
    <row r="36" spans="1:11" x14ac:dyDescent="0.25">
      <c r="A36" s="9">
        <v>27</v>
      </c>
      <c r="B36" s="11" t="s">
        <v>40</v>
      </c>
      <c r="C36" s="11">
        <v>0</v>
      </c>
      <c r="D36" s="11">
        <v>0</v>
      </c>
      <c r="E36" s="11">
        <v>0</v>
      </c>
      <c r="F36" s="15">
        <v>0</v>
      </c>
      <c r="G36" s="11">
        <v>0</v>
      </c>
      <c r="H36" s="15">
        <v>0</v>
      </c>
      <c r="I36" s="11">
        <v>0</v>
      </c>
      <c r="J36" s="15">
        <v>0</v>
      </c>
      <c r="K36" s="17" t="e">
        <f t="shared" si="4"/>
        <v>#DIV/0!</v>
      </c>
    </row>
    <row r="37" spans="1:11" x14ac:dyDescent="0.25">
      <c r="A37" s="9">
        <v>28</v>
      </c>
      <c r="B37" s="11" t="s">
        <v>41</v>
      </c>
      <c r="C37" s="11">
        <v>0</v>
      </c>
      <c r="D37" s="11">
        <v>0</v>
      </c>
      <c r="E37" s="11">
        <v>0</v>
      </c>
      <c r="F37" s="15">
        <v>0</v>
      </c>
      <c r="G37" s="11">
        <v>514</v>
      </c>
      <c r="H37" s="15">
        <v>237.21</v>
      </c>
      <c r="I37" s="11">
        <v>493</v>
      </c>
      <c r="J37" s="15">
        <v>230.2</v>
      </c>
      <c r="K37" s="17" t="e">
        <f t="shared" si="4"/>
        <v>#DIV/0!</v>
      </c>
    </row>
    <row r="38" spans="1:11" x14ac:dyDescent="0.25">
      <c r="A38" s="9">
        <v>29</v>
      </c>
      <c r="B38" s="11" t="s">
        <v>42</v>
      </c>
      <c r="C38" s="11">
        <v>0</v>
      </c>
      <c r="D38" s="11">
        <v>0</v>
      </c>
      <c r="E38" s="11">
        <v>0</v>
      </c>
      <c r="F38" s="15">
        <v>0</v>
      </c>
      <c r="G38" s="11">
        <v>0</v>
      </c>
      <c r="H38" s="15">
        <v>0</v>
      </c>
      <c r="I38" s="11">
        <v>0</v>
      </c>
      <c r="J38" s="15">
        <v>0</v>
      </c>
      <c r="K38" s="17" t="e">
        <f t="shared" si="4"/>
        <v>#DIV/0!</v>
      </c>
    </row>
    <row r="39" spans="1:11" x14ac:dyDescent="0.25">
      <c r="A39" s="9">
        <v>30</v>
      </c>
      <c r="B39" s="11" t="s">
        <v>43</v>
      </c>
      <c r="C39" s="11">
        <v>0</v>
      </c>
      <c r="D39" s="11">
        <v>0</v>
      </c>
      <c r="E39" s="11">
        <v>0</v>
      </c>
      <c r="F39" s="15">
        <v>0</v>
      </c>
      <c r="G39" s="11">
        <v>0</v>
      </c>
      <c r="H39" s="15">
        <v>0</v>
      </c>
      <c r="I39" s="11">
        <v>0</v>
      </c>
      <c r="J39" s="15">
        <v>0</v>
      </c>
      <c r="K39" s="17" t="e">
        <f t="shared" si="4"/>
        <v>#DIV/0!</v>
      </c>
    </row>
    <row r="40" spans="1:11" x14ac:dyDescent="0.25">
      <c r="A40" s="9">
        <v>31</v>
      </c>
      <c r="B40" s="11" t="s">
        <v>44</v>
      </c>
      <c r="C40" s="11">
        <v>0</v>
      </c>
      <c r="D40" s="11">
        <v>0</v>
      </c>
      <c r="E40" s="11">
        <v>0</v>
      </c>
      <c r="F40" s="15">
        <v>0</v>
      </c>
      <c r="G40" s="11">
        <v>0</v>
      </c>
      <c r="H40" s="15">
        <v>0</v>
      </c>
      <c r="I40" s="11">
        <v>0</v>
      </c>
      <c r="J40" s="15">
        <v>0</v>
      </c>
      <c r="K40" s="17" t="e">
        <f t="shared" si="4"/>
        <v>#DIV/0!</v>
      </c>
    </row>
    <row r="41" spans="1:11" s="8" customFormat="1" x14ac:dyDescent="0.25">
      <c r="A41" s="24" t="s">
        <v>45</v>
      </c>
      <c r="B41" s="24"/>
      <c r="C41" s="10">
        <f>SUM(C22:C40)</f>
        <v>3914</v>
      </c>
      <c r="D41" s="12">
        <f>C41-E41</f>
        <v>403</v>
      </c>
      <c r="E41" s="12">
        <f t="shared" ref="E41:J41" si="5">SUM(E22:E40)</f>
        <v>3511</v>
      </c>
      <c r="F41" s="16">
        <f t="shared" si="5"/>
        <v>58797.18</v>
      </c>
      <c r="G41" s="12">
        <f t="shared" si="5"/>
        <v>2926</v>
      </c>
      <c r="H41" s="16">
        <f t="shared" si="5"/>
        <v>49824.08</v>
      </c>
      <c r="I41" s="12">
        <f t="shared" si="5"/>
        <v>1983</v>
      </c>
      <c r="J41" s="16">
        <f t="shared" si="5"/>
        <v>43079.79</v>
      </c>
      <c r="K41" s="14">
        <f t="shared" si="4"/>
        <v>83.338080318997442</v>
      </c>
    </row>
    <row r="42" spans="1:11" s="8" customFormat="1" x14ac:dyDescent="0.25">
      <c r="A42" s="24" t="s">
        <v>46</v>
      </c>
      <c r="B42" s="24"/>
      <c r="C42" s="10">
        <f>C21+C41</f>
        <v>7253</v>
      </c>
      <c r="D42" s="12">
        <f>C42-E42</f>
        <v>1137</v>
      </c>
      <c r="E42" s="12">
        <f t="shared" ref="E42:J42" si="6">E21+E41</f>
        <v>6116</v>
      </c>
      <c r="F42" s="16">
        <f t="shared" si="6"/>
        <v>82988.69</v>
      </c>
      <c r="G42" s="12">
        <f t="shared" si="6"/>
        <v>5518</v>
      </c>
      <c r="H42" s="16">
        <f t="shared" si="6"/>
        <v>73967.8</v>
      </c>
      <c r="I42" s="12">
        <f t="shared" si="6"/>
        <v>4511</v>
      </c>
      <c r="J42" s="16">
        <f t="shared" si="6"/>
        <v>67110.59</v>
      </c>
      <c r="K42" s="14">
        <f t="shared" si="4"/>
        <v>90.222367560497062</v>
      </c>
    </row>
    <row r="43" spans="1:11" x14ac:dyDescent="0.25">
      <c r="A43" s="9">
        <v>32</v>
      </c>
      <c r="B43" s="11" t="s">
        <v>47</v>
      </c>
      <c r="C43" s="11">
        <v>50</v>
      </c>
      <c r="D43" s="11">
        <v>0</v>
      </c>
      <c r="E43" s="11">
        <v>50</v>
      </c>
      <c r="F43" s="15">
        <v>67</v>
      </c>
      <c r="G43" s="11">
        <v>50</v>
      </c>
      <c r="H43" s="15">
        <v>66.599999999999994</v>
      </c>
      <c r="I43" s="11">
        <v>50</v>
      </c>
      <c r="J43" s="15">
        <v>66.599999999999994</v>
      </c>
      <c r="K43" s="17">
        <f t="shared" si="4"/>
        <v>100</v>
      </c>
    </row>
    <row r="44" spans="1:11" x14ac:dyDescent="0.25">
      <c r="A44" s="9">
        <v>33</v>
      </c>
      <c r="B44" s="11" t="s">
        <v>48</v>
      </c>
      <c r="C44" s="11">
        <v>16</v>
      </c>
      <c r="D44" s="11">
        <v>0</v>
      </c>
      <c r="E44" s="11">
        <v>16</v>
      </c>
      <c r="F44" s="15">
        <v>378</v>
      </c>
      <c r="G44" s="11">
        <v>16</v>
      </c>
      <c r="H44" s="15">
        <v>377.53</v>
      </c>
      <c r="I44" s="11">
        <v>16</v>
      </c>
      <c r="J44" s="15">
        <v>377.53</v>
      </c>
      <c r="K44" s="17">
        <f t="shared" si="4"/>
        <v>100</v>
      </c>
    </row>
    <row r="45" spans="1:11" x14ac:dyDescent="0.25">
      <c r="A45" s="9">
        <v>34</v>
      </c>
      <c r="B45" s="11" t="s">
        <v>49</v>
      </c>
      <c r="C45" s="11">
        <v>0</v>
      </c>
      <c r="D45" s="11">
        <v>0</v>
      </c>
      <c r="E45" s="11">
        <v>0</v>
      </c>
      <c r="F45" s="15">
        <v>0</v>
      </c>
      <c r="G45" s="11">
        <v>0</v>
      </c>
      <c r="H45" s="15">
        <v>0</v>
      </c>
      <c r="I45" s="11">
        <v>0</v>
      </c>
      <c r="J45" s="15">
        <v>0</v>
      </c>
      <c r="K45" s="17" t="e">
        <f t="shared" si="4"/>
        <v>#DIV/0!</v>
      </c>
    </row>
    <row r="46" spans="1:11" x14ac:dyDescent="0.25">
      <c r="A46" s="9">
        <v>35</v>
      </c>
      <c r="B46" s="11" t="s">
        <v>50</v>
      </c>
      <c r="C46" s="11">
        <v>0</v>
      </c>
      <c r="D46" s="11">
        <v>0</v>
      </c>
      <c r="E46" s="11">
        <v>0</v>
      </c>
      <c r="F46" s="15">
        <v>0</v>
      </c>
      <c r="G46" s="11">
        <v>0</v>
      </c>
      <c r="H46" s="15">
        <v>0</v>
      </c>
      <c r="I46" s="11">
        <v>0</v>
      </c>
      <c r="J46" s="15">
        <v>0</v>
      </c>
      <c r="K46" s="17" t="e">
        <f t="shared" si="4"/>
        <v>#DIV/0!</v>
      </c>
    </row>
    <row r="47" spans="1:11" x14ac:dyDescent="0.25">
      <c r="A47" s="9">
        <v>36</v>
      </c>
      <c r="B47" s="11" t="s">
        <v>51</v>
      </c>
      <c r="C47" s="11">
        <v>0</v>
      </c>
      <c r="D47" s="11">
        <v>0</v>
      </c>
      <c r="E47" s="11">
        <v>0</v>
      </c>
      <c r="F47" s="15">
        <v>0</v>
      </c>
      <c r="G47" s="11">
        <v>0</v>
      </c>
      <c r="H47" s="15">
        <v>0</v>
      </c>
      <c r="I47" s="11">
        <v>0</v>
      </c>
      <c r="J47" s="15">
        <v>0</v>
      </c>
      <c r="K47" s="17" t="e">
        <f t="shared" si="4"/>
        <v>#DIV/0!</v>
      </c>
    </row>
    <row r="48" spans="1:11" s="8" customFormat="1" x14ac:dyDescent="0.25">
      <c r="A48" s="24" t="s">
        <v>52</v>
      </c>
      <c r="B48" s="24"/>
      <c r="C48" s="10">
        <f>SUM(C43:C47)</f>
        <v>66</v>
      </c>
      <c r="D48" s="12">
        <f>C48-E48</f>
        <v>0</v>
      </c>
      <c r="E48" s="12">
        <f t="shared" ref="E48:J48" si="7">SUM(E43:E47)</f>
        <v>66</v>
      </c>
      <c r="F48" s="16">
        <f t="shared" si="7"/>
        <v>445</v>
      </c>
      <c r="G48" s="12">
        <f t="shared" si="7"/>
        <v>66</v>
      </c>
      <c r="H48" s="16">
        <f t="shared" si="7"/>
        <v>444.13</v>
      </c>
      <c r="I48" s="12">
        <f t="shared" si="7"/>
        <v>66</v>
      </c>
      <c r="J48" s="16">
        <f t="shared" si="7"/>
        <v>444.13</v>
      </c>
      <c r="K48" s="17">
        <f t="shared" si="4"/>
        <v>100</v>
      </c>
    </row>
    <row r="49" spans="1:11" x14ac:dyDescent="0.25">
      <c r="A49" s="9">
        <v>37</v>
      </c>
      <c r="B49" s="11" t="s">
        <v>53</v>
      </c>
      <c r="C49" s="11">
        <v>0</v>
      </c>
      <c r="D49" s="11">
        <v>0</v>
      </c>
      <c r="E49" s="11">
        <v>0</v>
      </c>
      <c r="F49" s="15">
        <v>0</v>
      </c>
      <c r="G49" s="11">
        <v>0</v>
      </c>
      <c r="H49" s="15">
        <v>0</v>
      </c>
      <c r="I49" s="11">
        <v>0</v>
      </c>
      <c r="J49" s="15">
        <v>0</v>
      </c>
      <c r="K49" s="17" t="e">
        <f t="shared" si="4"/>
        <v>#DIV/0!</v>
      </c>
    </row>
    <row r="50" spans="1:11" x14ac:dyDescent="0.25">
      <c r="A50" s="9">
        <v>38</v>
      </c>
      <c r="B50" s="11" t="s">
        <v>54</v>
      </c>
      <c r="C50" s="11">
        <v>0</v>
      </c>
      <c r="D50" s="11">
        <v>0</v>
      </c>
      <c r="E50" s="11">
        <v>0</v>
      </c>
      <c r="F50" s="15">
        <v>0</v>
      </c>
      <c r="G50" s="11">
        <v>0</v>
      </c>
      <c r="H50" s="15">
        <v>0</v>
      </c>
      <c r="I50" s="11">
        <v>0</v>
      </c>
      <c r="J50" s="15">
        <v>0</v>
      </c>
      <c r="K50" s="17" t="e">
        <f t="shared" si="4"/>
        <v>#DIV/0!</v>
      </c>
    </row>
    <row r="51" spans="1:11" x14ac:dyDescent="0.25">
      <c r="A51" s="9">
        <v>39</v>
      </c>
      <c r="B51" s="11" t="s">
        <v>55</v>
      </c>
      <c r="C51" s="11">
        <v>0</v>
      </c>
      <c r="D51" s="11">
        <v>0</v>
      </c>
      <c r="E51" s="11">
        <v>0</v>
      </c>
      <c r="F51" s="15">
        <v>0</v>
      </c>
      <c r="G51" s="11">
        <v>0</v>
      </c>
      <c r="H51" s="15">
        <v>0</v>
      </c>
      <c r="I51" s="11">
        <v>0</v>
      </c>
      <c r="J51" s="15">
        <v>0</v>
      </c>
      <c r="K51" s="17" t="e">
        <f t="shared" si="4"/>
        <v>#DIV/0!</v>
      </c>
    </row>
    <row r="52" spans="1:11" s="8" customFormat="1" x14ac:dyDescent="0.25">
      <c r="A52" s="24" t="s">
        <v>56</v>
      </c>
      <c r="B52" s="24"/>
      <c r="C52" s="10">
        <f>SUM(C49:C51)</f>
        <v>0</v>
      </c>
      <c r="D52" s="12">
        <f t="shared" ref="D52:D53" si="8">C52-E52</f>
        <v>0</v>
      </c>
      <c r="E52" s="12">
        <f t="shared" ref="E52:J52" si="9">SUM(E49:E51)</f>
        <v>0</v>
      </c>
      <c r="F52" s="16">
        <f t="shared" si="9"/>
        <v>0</v>
      </c>
      <c r="G52" s="12">
        <f t="shared" si="9"/>
        <v>0</v>
      </c>
      <c r="H52" s="16">
        <f t="shared" si="9"/>
        <v>0</v>
      </c>
      <c r="I52" s="12">
        <f t="shared" si="9"/>
        <v>0</v>
      </c>
      <c r="J52" s="16">
        <f t="shared" si="9"/>
        <v>0</v>
      </c>
      <c r="K52" s="17" t="e">
        <f t="shared" si="4"/>
        <v>#DIV/0!</v>
      </c>
    </row>
    <row r="53" spans="1:11" s="8" customFormat="1" x14ac:dyDescent="0.25">
      <c r="A53" s="24" t="s">
        <v>57</v>
      </c>
      <c r="B53" s="24"/>
      <c r="C53" s="10">
        <f>C42+C48+C52</f>
        <v>7319</v>
      </c>
      <c r="D53" s="12">
        <f t="shared" si="8"/>
        <v>1137</v>
      </c>
      <c r="E53" s="12">
        <f t="shared" ref="E53:J53" si="10">E42+E48+E52</f>
        <v>6182</v>
      </c>
      <c r="F53" s="16">
        <f t="shared" si="10"/>
        <v>83433.69</v>
      </c>
      <c r="G53" s="12">
        <f t="shared" si="10"/>
        <v>5584</v>
      </c>
      <c r="H53" s="16">
        <f t="shared" si="10"/>
        <v>74411.930000000008</v>
      </c>
      <c r="I53" s="12">
        <f t="shared" si="10"/>
        <v>4577</v>
      </c>
      <c r="J53" s="16">
        <f t="shared" si="10"/>
        <v>67554.720000000001</v>
      </c>
      <c r="K53" s="14">
        <f t="shared" si="4"/>
        <v>90.326755095438372</v>
      </c>
    </row>
    <row r="54" spans="1:11" x14ac:dyDescent="0.25">
      <c r="A54" s="9">
        <v>40</v>
      </c>
      <c r="B54" s="11" t="s">
        <v>58</v>
      </c>
      <c r="C54" s="11">
        <v>0</v>
      </c>
      <c r="D54" s="11">
        <v>0</v>
      </c>
      <c r="E54" s="11">
        <v>0</v>
      </c>
      <c r="F54" s="15">
        <v>0</v>
      </c>
      <c r="G54" s="11">
        <v>0</v>
      </c>
      <c r="H54" s="15">
        <v>0</v>
      </c>
      <c r="I54" s="11">
        <v>0</v>
      </c>
      <c r="J54" s="15">
        <v>0</v>
      </c>
      <c r="K54" s="17" t="e">
        <f t="shared" si="4"/>
        <v>#DIV/0!</v>
      </c>
    </row>
    <row r="55" spans="1:11" x14ac:dyDescent="0.25">
      <c r="A55" s="9">
        <v>41</v>
      </c>
      <c r="B55" s="11" t="s">
        <v>59</v>
      </c>
      <c r="C55" s="11">
        <v>0</v>
      </c>
      <c r="D55" s="11">
        <v>0</v>
      </c>
      <c r="E55" s="11">
        <v>0</v>
      </c>
      <c r="F55" s="15">
        <v>0</v>
      </c>
      <c r="G55" s="11">
        <v>0</v>
      </c>
      <c r="H55" s="15">
        <v>0</v>
      </c>
      <c r="I55" s="11">
        <v>0</v>
      </c>
      <c r="J55" s="15">
        <v>0</v>
      </c>
      <c r="K55" s="17" t="e">
        <f t="shared" si="4"/>
        <v>#DIV/0!</v>
      </c>
    </row>
    <row r="56" spans="1:11" x14ac:dyDescent="0.25">
      <c r="A56" s="9">
        <v>42</v>
      </c>
      <c r="B56" s="11" t="s">
        <v>60</v>
      </c>
      <c r="C56" s="11">
        <v>0</v>
      </c>
      <c r="D56" s="11">
        <v>0</v>
      </c>
      <c r="E56" s="11">
        <v>0</v>
      </c>
      <c r="F56" s="15">
        <v>0</v>
      </c>
      <c r="G56" s="11">
        <v>0</v>
      </c>
      <c r="H56" s="15">
        <v>0</v>
      </c>
      <c r="I56" s="11">
        <v>0</v>
      </c>
      <c r="J56" s="15">
        <v>0</v>
      </c>
      <c r="K56" s="17" t="e">
        <f t="shared" si="4"/>
        <v>#DIV/0!</v>
      </c>
    </row>
    <row r="57" spans="1:11" x14ac:dyDescent="0.25">
      <c r="A57" s="9">
        <v>43</v>
      </c>
      <c r="B57" s="11" t="s">
        <v>61</v>
      </c>
      <c r="C57" s="11">
        <v>0</v>
      </c>
      <c r="D57" s="11">
        <v>0</v>
      </c>
      <c r="E57" s="11">
        <v>0</v>
      </c>
      <c r="F57" s="15">
        <v>0</v>
      </c>
      <c r="G57" s="11">
        <v>0</v>
      </c>
      <c r="H57" s="15">
        <v>0</v>
      </c>
      <c r="I57" s="11">
        <v>0</v>
      </c>
      <c r="J57" s="15">
        <v>0</v>
      </c>
      <c r="K57" s="17" t="e">
        <f t="shared" si="4"/>
        <v>#DIV/0!</v>
      </c>
    </row>
    <row r="58" spans="1:11" s="8" customFormat="1" x14ac:dyDescent="0.25">
      <c r="A58" s="24" t="s">
        <v>62</v>
      </c>
      <c r="B58" s="24"/>
      <c r="C58" s="10">
        <f>SUM(C54:C57)</f>
        <v>0</v>
      </c>
      <c r="D58" s="12">
        <f t="shared" ref="D58:J58" si="11">SUM(D54:D57)</f>
        <v>0</v>
      </c>
      <c r="E58" s="12">
        <f t="shared" si="11"/>
        <v>0</v>
      </c>
      <c r="F58" s="16">
        <f t="shared" si="11"/>
        <v>0</v>
      </c>
      <c r="G58" s="12">
        <f t="shared" si="11"/>
        <v>0</v>
      </c>
      <c r="H58" s="16">
        <f t="shared" si="11"/>
        <v>0</v>
      </c>
      <c r="I58" s="12">
        <f t="shared" si="11"/>
        <v>0</v>
      </c>
      <c r="J58" s="16">
        <f t="shared" si="11"/>
        <v>0</v>
      </c>
      <c r="K58" s="17" t="e">
        <f t="shared" si="4"/>
        <v>#DIV/0!</v>
      </c>
    </row>
    <row r="59" spans="1:11" s="8" customFormat="1" x14ac:dyDescent="0.25">
      <c r="A59" s="24" t="s">
        <v>63</v>
      </c>
      <c r="B59" s="24"/>
      <c r="C59" s="10">
        <f>C53+C58</f>
        <v>7319</v>
      </c>
      <c r="D59" s="12">
        <f>C59-E59</f>
        <v>1137</v>
      </c>
      <c r="E59" s="12">
        <f t="shared" ref="E59:J59" si="12">E53+E58</f>
        <v>6182</v>
      </c>
      <c r="F59" s="16">
        <f t="shared" si="12"/>
        <v>83433.69</v>
      </c>
      <c r="G59" s="12">
        <f t="shared" si="12"/>
        <v>5584</v>
      </c>
      <c r="H59" s="16">
        <f t="shared" si="12"/>
        <v>74411.930000000008</v>
      </c>
      <c r="I59" s="12">
        <f t="shared" si="12"/>
        <v>4577</v>
      </c>
      <c r="J59" s="16">
        <f t="shared" si="12"/>
        <v>67554.720000000001</v>
      </c>
      <c r="K59" s="14">
        <f t="shared" si="4"/>
        <v>90.326755095438372</v>
      </c>
    </row>
  </sheetData>
  <mergeCells count="17">
    <mergeCell ref="A53:B53"/>
    <mergeCell ref="A58:B58"/>
    <mergeCell ref="A59:B59"/>
    <mergeCell ref="A21:B21"/>
    <mergeCell ref="A41:B41"/>
    <mergeCell ref="A42:B42"/>
    <mergeCell ref="A48:B48"/>
    <mergeCell ref="A52:B52"/>
    <mergeCell ref="A7:A8"/>
    <mergeCell ref="B3:K3"/>
    <mergeCell ref="G7:H7"/>
    <mergeCell ref="C7:C8"/>
    <mergeCell ref="D7:D8"/>
    <mergeCell ref="E7:F7"/>
    <mergeCell ref="I7:J7"/>
    <mergeCell ref="K7:K8"/>
    <mergeCell ref="B7:B8"/>
  </mergeCells>
  <pageMargins left="0.7" right="0.7" top="0.46" bottom="0.4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2022-04-30T19:45:32Z</cp:lastPrinted>
  <dcterms:created xsi:type="dcterms:W3CDTF">2016-04-20T08:14:21Z</dcterms:created>
  <dcterms:modified xsi:type="dcterms:W3CDTF">2022-04-30T19:45:47Z</dcterms:modified>
</cp:coreProperties>
</file>